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60" yWindow="-315" windowWidth="12375" windowHeight="9315" tabRatio="602"/>
  </bookViews>
  <sheets>
    <sheet name="бюджетЛист1 (2021-2022-2023)" sheetId="2" r:id="rId1"/>
  </sheets>
  <definedNames>
    <definedName name="_xlnm._FilterDatabase" localSheetId="0" hidden="1">'бюджетЛист1 (2021-2022-2023)'!$A$7:$I$65</definedName>
    <definedName name="XEON1_Budget08K_PRB_R_Rep3_Ros1_1" localSheetId="0">'бюджетЛист1 (2021-2022-2023)'!#REF!</definedName>
    <definedName name="XEON1_Budget08K_PRB_R_Rep3_Ros1_1">#REF!</definedName>
    <definedName name="_xlnm.Print_Titles" localSheetId="0">'бюджетЛист1 (2021-2022-2023)'!$8:$8</definedName>
    <definedName name="Запрос_из_Распределение2_1" localSheetId="0">'бюджетЛист1 (2021-2022-2023)'!#REF!</definedName>
    <definedName name="Запрос_из_Распределение2_1">#REF!</definedName>
    <definedName name="_xlnm.Print_Area" localSheetId="0">'бюджетЛист1 (2021-2022-2023)'!$A$1:$I$65</definedName>
  </definedNames>
  <calcPr calcId="125725"/>
</workbook>
</file>

<file path=xl/calcChain.xml><?xml version="1.0" encoding="utf-8"?>
<calcChain xmlns="http://schemas.openxmlformats.org/spreadsheetml/2006/main">
  <c r="I11" i="2"/>
  <c r="H11"/>
  <c r="G11"/>
  <c r="G10" s="1"/>
  <c r="I29"/>
  <c r="H29"/>
  <c r="H10" l="1"/>
  <c r="I10"/>
</calcChain>
</file>

<file path=xl/sharedStrings.xml><?xml version="1.0" encoding="utf-8"?>
<sst xmlns="http://schemas.openxmlformats.org/spreadsheetml/2006/main" count="285" uniqueCount="140">
  <si>
    <t>(тыс. рублей)</t>
  </si>
  <si>
    <t>Наименование</t>
  </si>
  <si>
    <t>ПР</t>
  </si>
  <si>
    <t>ЦСР</t>
  </si>
  <si>
    <t>ВР</t>
  </si>
  <si>
    <t>01</t>
  </si>
  <si>
    <t>02</t>
  </si>
  <si>
    <t>03</t>
  </si>
  <si>
    <t>04</t>
  </si>
  <si>
    <t>05</t>
  </si>
  <si>
    <t>08</t>
  </si>
  <si>
    <t>120</t>
  </si>
  <si>
    <t>240</t>
  </si>
  <si>
    <t>850</t>
  </si>
  <si>
    <t>540</t>
  </si>
  <si>
    <t>06</t>
  </si>
  <si>
    <t>13</t>
  </si>
  <si>
    <t>610</t>
  </si>
  <si>
    <t>ВСЕГО</t>
  </si>
  <si>
    <t>РЗ</t>
  </si>
  <si>
    <t>Мероприятие "Работы, услуги по уборке территории поселения"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 (Иные закупки товаров, работ и услуг для обеспечения государственных (муниципальных) нужд)</t>
  </si>
  <si>
    <t>Мероприятие "Реконструкция, ремонт и содержание различных элементов мест захоронения (кладбище)"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 (Иные закупки товаров, работ и услуг для обеспечения государственных (муниципальных) нужд)</t>
  </si>
  <si>
    <t>05 1 00 24150</t>
  </si>
  <si>
    <t>99 9 00 24560</t>
  </si>
  <si>
    <t>99 9 00 99990</t>
  </si>
  <si>
    <t>10</t>
  </si>
  <si>
    <t>03 4 00 24070</t>
  </si>
  <si>
    <t>03 4 00 24080</t>
  </si>
  <si>
    <t>03 4 00 24090</t>
  </si>
  <si>
    <t>03 4 00 24100</t>
  </si>
  <si>
    <t>03 4 00 24110</t>
  </si>
  <si>
    <t>02 1 00 00590</t>
  </si>
  <si>
    <t>ВЕД</t>
  </si>
  <si>
    <t>АДМИНИСТРАЦИЯ БАЛКО-ГРУЗСКОГО СЕЛЬСКОГО ПОСЕЛЕНИЯ</t>
  </si>
  <si>
    <t>08 2 00 24470</t>
  </si>
  <si>
    <t xml:space="preserve">Мероприятия по осуществлению непрерывного систематического самостоятельного обучения (самообразование) руководящих работников, специалистов и технического персонала в рамках подпрограммы "Развитие системы подготовки кадров для  муниципальной службы, дополнительного профессионального образования  муниципальных служащих" муниципальной программы Балко-Грузского сельского поселения "Муниципальная политика" (Иные закупки товаров, работ и услуг для обеспечения государственных (муниципальных) нужд) </t>
  </si>
  <si>
    <t>06 1 00 24270</t>
  </si>
  <si>
    <t>01 1 00 24550</t>
  </si>
  <si>
    <t>01 1 00 24020</t>
  </si>
  <si>
    <t>06 2 00 00110</t>
  </si>
  <si>
    <t>06 3 00 00110</t>
  </si>
  <si>
    <t>06 3 00 00190</t>
  </si>
  <si>
    <t>06 4 00 24680</t>
  </si>
  <si>
    <t>Расходы на уплату взносов некоммерческой организации «Ростовский областной фонд содействия капитальному ремонту» на обеспечение мероприятий по капитальному ремонту общего имущества многоквартирных домов по помещениям, находящимся в собственности Балко-Грузского сельского поселения в рамках подпрограммы "Создание условий для обеспечения качественными коммунальными услугами население Балко-Грузского сельского поселения" муниципальной программы Балко-Грузского сельского поселения "Обеспечение качественными жилишно-коммунальными услугами население Балко-Грузского сельского поселения"(Иные закупки товаров, работ и услуг для обеспечения государственных (муниципальных) нужд)</t>
  </si>
  <si>
    <t>09 1 00 24690</t>
  </si>
  <si>
    <t>07</t>
  </si>
  <si>
    <t xml:space="preserve">Мероприятие "Проверка и зарядка огнетушителей" в рамках подпрограммы "Пожарная безопасность" муниципальной программы Балко-Грузского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объектах"(Иные закупки товаров, работ и услуг для обеспечения государственных (муниципальных) нужд) </t>
  </si>
  <si>
    <t xml:space="preserve">Мероприятие по организации сбора и вывоза твёрдых коммунальных отходов (ТКО)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поселения"(Иные закупки товаров, работ и услуг для обеспечения государственных (муниципальных) нужд) </t>
  </si>
  <si>
    <t>Расходы на выплаты по оплате труда работников органов местного самоуправления Балко-Грузского сельского поселения в рамках подпрограммы «Обеспечение деятельности Администрации Балко-Грузского сельского поселения» муниципальной программы Балко-Грузского сельского поселения «Муниципальная политика» (Расходы на выплаты персоналу государственных (муниципальных) органов)</t>
  </si>
  <si>
    <t>Расходы на обеспечение функций органов местного самоуправления Балко-Грузского сельского поселения в рамках подпрограммы «Обеспечение деятельности Администрации Балко-Грузского сельского поселения» муниципальной программы Балко-Грузского сельского поселения «Муниципальная политика» (Иные закупки товаров, работ и услуг для обеспечения государственных (муниципальных) нужд)</t>
  </si>
  <si>
    <t>Мероприятия по внедрению и использованию информационных технологий в муниципальных учреждениях Балко-Грузского сельского поселения в рамках подпрограммы  «Нормативно-методическое обеспечение и организация бюджетного процесса» муниципальной программы Балко-Грузского сельского поселения «Управление муниципальными финансами и создание условий для эффективного управления муниципальными финансами»(Иные закупки товаров, работ и услуг для обеспечения государственных (муниципальных) нужд)</t>
  </si>
  <si>
    <t>Иные межбюджетные трансферты на осуществление полномочий по обеспечению проживающих в поселении и нуждающихся в жилых помещениях малоимущих граждан жилыми помещениями, организация строительства и содержания муниципального жилищного фонда, создание условий для жилищного строительства, осуществление муниципального жилищного контроля, а также иных полномочий органов местного самоуправления в соответствии с жилищным законодательством в рамках подпрограммы "Совершенствование системы распределения межбюджетных трансфертов"  муниципальной программы Балко-Грузского сельского поселения "Управление муниципальными финансами и создание условий для эффективного управления муниципальными финансами" (Иные межбюджетные трансферты)</t>
  </si>
  <si>
    <t>Иные межбюджетные трансферты на обеспечение полномочий по осуществлению внешнего муниципального финансового контроля в рамках подпрограммы «Совершенствование системы распределения межбюджетных трансфертов» муниципальной программы Балко-Грузского сельского  поселения «Управление муниципальными финансами и создание условий для эффективного управления муниципальными финансами»(Иные межбюджетные трансферты)</t>
  </si>
  <si>
    <t>Расходы на проведение выборов в органах местного самоуправления по иным непрограммным мероприятиям в рамках непрограммного направления деятельности "Реализация функций органов местного самоуправления Балко-Грузского сельского поселения"(Специальные расходы)</t>
  </si>
  <si>
    <t>Реализация направления расходов в рамках подпрограммы «Обеспечение деятельности Администрации Балко-Грузского сельского поселения» муниципальной программы Балко-Грузского сельского поселения "Муниципальная политика" (Уплата налогов, сборов и иных платежей)</t>
  </si>
  <si>
    <t>Условно утвержденные расходы по иным непрограммным мероприятиям в рамках непрограммного направления деятельности «Реализация функций органов местного самоуправления Балко-Грузского сельского поселения» (Специальные расходы)</t>
  </si>
  <si>
    <t>Реализация направления расходов по иным непрограммным мероприятиям в рамках непрограммного направления деятельности "Реализация функций органов местного самоуправления Балко-Грузского сельского поселения" (Уплата налогов, сборов и иных платежей)</t>
  </si>
  <si>
    <t>Мероприятие "Предупреждение пожаров и пропаганда среди населения безопасности жизнедеятельности и обучение действиям при возникновении пожаров, через средства массовой информации" в рамках подпрограммы "Пожарная безопасность" муниципальной программы Балко-Грузского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</si>
  <si>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Мероприятия по страхованию членов добровольной пожарной дружины Балко-Грузского сельского поселения в рамках подпрограммы "Пожарная безопасность" муниципальной программы Балко-Грузского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</si>
  <si>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Реализация направления расходов по обеспечению на Портале интернет - сайта информационной базы ЖКХ Ростовской области в «Электронной системе сбора и учёта информации для инвентаризации жилищного фонда Ростовской области» по иным непрограммным мероприятиям в рамках непрограммного направления деятельности "Реализация функций органов местного самоуправления Балко-Грузского сельского поселения" (Иные закупки товаров, работ и услуг для обеспечения государственных (муниципальных) нужд)</t>
  </si>
  <si>
    <t>Мероприятие "Озеленение"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 (Иные закупки товаров, работ и услуг для обеспечения государственных (муниципальных) нужд)</t>
  </si>
  <si>
    <r>
      <t>Мероприятие "Реконструкция и ремонт ограждений,</t>
    </r>
    <r>
      <rPr>
        <sz val="12"/>
        <rFont val="Times New Roman"/>
        <family val="1"/>
        <charset val="204"/>
      </rPr>
      <t xml:space="preserve"> обустройство детских площадок"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 (Иные закупки товаров, работ и услуг для обеспечения государственных (муниципальных) нужд)</t>
    </r>
  </si>
  <si>
    <t>Мероприятие "Уличное освещение"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 (Иные закупки товаров, работ и услуг для обеспечения государственных (муниципальных) нужд)</t>
  </si>
  <si>
    <t>Мероприятие по организации сбора и вывоза твёрдых коммунальных отходов (ТКО)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поселения"(Иные закупки товаров, работ и услуг для обеспечения государственных (муниципальных) нужд)</t>
  </si>
  <si>
    <t>Расходы на обеспечение деятельности (оказание услуг) муниципальных бюджетных учреждений Балко-Грузского сельского поселения в рамках подпрограммы "Развитие культурно-досуговой деятельности" муниципальной программы Балко-Грузского сельского поселения "Развитие культуры" (Субсидии бюджетным учреждениям)</t>
  </si>
  <si>
    <t>Расходы на обеспечение деятельности (оказание услуг) муниципальных бюджетных учреждений по развитию физического воспитания населения, спорта и проведению массовых спортивных мероприятий в рамках подпрограммы  «Развитие физической культуры, школьного спорта и массового спорта» муниципальной программы Балко-Грузского сельского поселения «Развитие физической культуры, школьного спорта и массового спорта, проведение официальных физкультурно-оздоровительных и спортивных мероприятий»(Субсидии бюджетным учреждениям)</t>
  </si>
  <si>
    <t>Мероприятия пенсионного обеспечения по выплате пенсии за выслугу лет в рамках подпрограммы «Социальная поддержка граждан» муниципальной программы Балко-Грузского сельского поселения "Муниципальная политика" (Социальные выплаты гражданам, кроме публичных нормативных социальных выплат)</t>
  </si>
  <si>
    <t>03 4 00 24770</t>
  </si>
  <si>
    <t>08 4 00 85010</t>
  </si>
  <si>
    <t>08 4 00 85020</t>
  </si>
  <si>
    <t>99 9 00 90350</t>
  </si>
  <si>
    <t>880</t>
  </si>
  <si>
    <t>06 3 00 99990</t>
  </si>
  <si>
    <t>01 1 00 24050</t>
  </si>
  <si>
    <t>07 1 00 24780</t>
  </si>
  <si>
    <t>12 1 00 00590</t>
  </si>
  <si>
    <t>Мероприятие по содержанию уличного освещения в рамках подпрограммы "Энергоэффективность" муниципальной программы Балко-Грузского сельского поселения "Энергоэффективность и развитие энергетики на территории Балко-Грузского сельского поселения" (Иные закупки товаров, работ и услуг для обеспечения государственных (муниципальных) нужд)</t>
  </si>
  <si>
    <t>Расходы на выплаты по оплате труда главы Администрации Балко-Грузского сельского поселения в рамках подпрограммы «Обеспечение функционирования главы Администрации Балко-Грузского сельского поселения» муниципальной программы Балко-Грузского сельского поселения «Муниципальная политика»  (Расходы на выплаты персоналу государственных (муниципальных) органов)</t>
  </si>
  <si>
    <t xml:space="preserve">Мероприятия по антикоррупционной экспертизе нормативных 
 правовых актов и их проектов и обеспечение прозрачности 
 деятельности органов местного самоуправления на официальном 
 Интернет-сайте Администрации Балко-Грузского сельского поселения в рамках подпрограммы "Противодействие коррупции" муниципальной программы Балко-Грузского сельского поселения "Обеспечение общественного порядка и противодействие преступности" (Иные закупки товаров, работ и услуг для обеспечения государственных (муниципальных) нужд)
</t>
  </si>
  <si>
    <t>2021 год</t>
  </si>
  <si>
    <t>Мероприятие "Приобретение порошковых огнетушителей" в рамках подпрограммы "Пожарная безопасность" муниципальной программы Балко-Грузского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</si>
  <si>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01 1 00 24010</t>
  </si>
  <si>
    <t>951</t>
  </si>
  <si>
    <t>Расходы по санитарной обработке административных помещений муниципальных учреждений в рамках подпрограммы "Защита населения и территории от чрезвычайных ситуаций" муниципальной программы Балко-Грузского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объектах"(Иные закупки товаров, работ и услуг для обеспечения государственных (муниципальных) нужд)</t>
  </si>
  <si>
    <t>01 2 00 24800</t>
  </si>
  <si>
    <t>Расходы на обеспечение деятельности органов местного самоуправления Балко-Грузского сельского поселения по диспансеризации и периодическому медицинскому осмотру работников органов местного самоуправленияв рамках подпрограммы «Профилактика заболеваний и формирование здорового образа жизни» муниципальной программы Балко-Грузского сельского поселения "Муниципальная политика" (Иные закупки товаров, работ и услуг для обеспечения государственных (муниципальных) нужд)</t>
  </si>
  <si>
    <t>Иные межбюджетные трансферты на обеспечение полномочий по осуществлению внутреннего муниципального финансового контроля в рамках подпрограммы «Совершенствование системы распределения межбюджетных трансфертов» муниципальной программы Балко-Грузского сельского  поселения «Управление муниципальными финансами и создание условий для эффективного управления муниципальными финансами»(Иные межбюджетные трансферты)</t>
  </si>
  <si>
    <t>08 4 00 85140</t>
  </si>
  <si>
    <t>06 7 00 11010</t>
  </si>
  <si>
    <t>03 4 00 24480</t>
  </si>
  <si>
    <t>2022 год</t>
  </si>
  <si>
    <t>Мероприятие по оснащению места первичного сбора и размещения контейнера для сбора, накопления отработанных компактных люминисцентных ламп, элементов питания, ртутьсодержащих бытовых термометров, с их последующим вывозом и утилизацией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поселения"(Иные закупки товаров, работ и услуг для обеспечения государственных (муниципальных) нужд)</t>
  </si>
  <si>
    <t>06 3 00 72390</t>
  </si>
  <si>
    <t>Расходы на осуществление полномочий по определению в соответствии с частью 1 статьи 11.2 Областного закона от 25 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 в рамках подпрограммы «Обеспечение деятельности Администрации Балко-Грузского сельского поселения» муниципальной программы Балко-Грузского сельского поселения  "Муниципальная политика"(Иные закупки товаров, работ и услуг для обеспечения государственных (муниципальных) нужд)</t>
  </si>
  <si>
    <t>99 9 00 85060</t>
  </si>
  <si>
    <t>Иные межбюджетные трансферты на осуществление полномочий по организации ритуальных услуг в рамках непрограммного направления деятельности "Обеспечение деятельности Балко-Грузского сельского поселения"(Иные межбюджетные трансферты)</t>
  </si>
  <si>
    <t>99 9 00 51180</t>
  </si>
  <si>
    <t>Расходы на осуществление первичного воинского учета на территориях, где отсутствуют военные комиссариаты по иным непрограммным мероприятиям в рамках непрограммного направления деятельности "Реализация функций органов местного самоуправления Балко-Грузского сельского поселения" (Расходы на выплаты персоналу государственных (муниципальных) органов)</t>
  </si>
  <si>
    <t>01 2 00 24300</t>
  </si>
  <si>
    <t>Расходы по аккарицидной обработке земельных участков (с массовым пребыванием людей) против клещей, в том числе, на которых расположены объекты муниципального хозяйства, в рамках подпрограммы "Защита населения и территории от чрезвычайных ситуаций" муниципальной программы Балко-Грузского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объектах"(Иные закупки товаров, работ и услуг для обеспечения государственных (муниципальных) нужд)</t>
  </si>
  <si>
    <t>Ведомственная структура расходов бюджета Балко-Грузского сельского поселения Егорлыкского района на 2021 год и на плановый период 2022 и 2023годов</t>
  </si>
  <si>
    <t>2023 год</t>
  </si>
  <si>
    <t xml:space="preserve">Расходы по оценке муниципального имущества, признание прав и регулирование отношений по муниципальной собственности Балко-Грузского сельского поселения по иным непрограммным мероприятиям в рамках непрограммного направления деятельности "Реализация функций органов местного самоуправления Балко-Грузского сельского поселения"(Иные закупки товаров, работ и услуг для государственных (муниципальных) нужд)
</t>
  </si>
  <si>
    <t>9990090110</t>
  </si>
  <si>
    <t>Расходы на осуществление первичного воинского учета на территориях, где отсутствуют военные комиссариаты по иным непрограммным мероприятиям в рамках непрограммного направления деятельности "Реализация функций органов местного самоуправления Балко-Грузского сельского поселения" (Иные закупки товаров, работ и услуг для обеспечения государственных (муниципальных) нужд)</t>
  </si>
  <si>
    <t>Расходы по страхованию ГТС  в рамках подпрограммы "Охрана окружающей среды и рациональное природопользование" муниципальной программы Балко-Грузского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</si>
  <si>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01 5 00 24540</t>
  </si>
  <si>
    <t>Мероприятия по организации в границах поселения газоснабжения населения в пределах полномочий, установленных законодательством Российской Федерации, в части расходов по техническому, аварийному обслуживанию и ремонту газопроводов низкого давления, являющихся муниципальной собственностью Балко-Грузского сельского поселения в рамках подпрограммы "Создание условий для обеспечения качественными жилищно-коммунальными услугами населения поселения"  муниципальной программы Балко-Грузского сельского поселения "Обеспечение качественными жилищно-коммунальными услугами населения Балко-Грузского сельского поселения"(Иные закупки товаров, работ и услуг для обеспечения государственных (муниципальных) нужд)</t>
  </si>
  <si>
    <t>09 1 00 24670</t>
  </si>
  <si>
    <t>02 1 00 24700</t>
  </si>
  <si>
    <t>Мероприятия по текущему ремонту зданиий  СДК МБУК БГСП "Луначарский СДК" в рамках подпрограммы "Развитие культурно-досуговой деятельности" муниципальной программы Балко-Грузского сельского поселения "Развитие культуры" (Субсидии бюджетным учреждениям)</t>
  </si>
  <si>
    <t>Приложение №7 к решению Собрания депутатов Балко-Грузского сельского поселения "О бюджете Балко-Грузского сельского поселения Егорлыкского района на 2021 год и на плановый период 2022 и 2023 годы" от 25 декабря 2020 г. № 123</t>
  </si>
  <si>
    <t>12</t>
  </si>
  <si>
    <t>99 9 00 24230</t>
  </si>
  <si>
    <r>
      <t>Расходы по</t>
    </r>
    <r>
      <rPr>
        <sz val="12"/>
        <color indexed="10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разработке и утверждению декларации безопасности ГТС  в рамках подпрограммы "Охрана окружающей среды и рациональное природопользование" муниципальной программы Балко-Грузского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  </r>
  </si>
  <si>
    <t>01 5 00 24290</t>
  </si>
  <si>
    <t>Мероприятия по капитальному и  текущему ремонту муниципального жилищного фонда, являющихся муниципальной собственностью Балко-Грузского сельского поселения в рамках подпрограммы "Создание условий для обеспечения качественными жилищно-коммунальными услугами населения поселения"  муниципальной программы Балко-Грузского сельского поселения "Обеспечение качественными жилищно-коммунальными услугами населения Балко-Грузского сельского поселения"(Иные закупки товаров, работ и услуг для обеспечения государственных (муниципальных) нужд)</t>
  </si>
  <si>
    <t>09 1 00 24650</t>
  </si>
  <si>
    <t>01 3 00 24130</t>
  </si>
  <si>
    <t>02 1 00 S4640</t>
  </si>
  <si>
    <t>Расходы на реализацию проектов инициативного бюджетирования в рамках подпрограммы " Развитие культурно-досуговой деятельности" муниципальной программы Балко-Грузского сельского поселения "Развитие культуры" (Иные закупки товаров, работ и услуг для обеспечения государственных (муниципальных) нужд)</t>
  </si>
  <si>
    <t>Мероприятие "Реконструкция, ремонт и содержание различных элементов памятников (воинских захоронений и гражданского населения, погибшего в военных конфликтах) исторического,  культурного и самобытного значения" в рамках подпрограммы "Развитие культурно-досуговой деятельности" муниципальной программы Балко-Грузского сельского поселения "Развитие культуры"(Иные закупки товаров, работ и услуг для обеспечения государственных (муниципальных) нужд)</t>
  </si>
  <si>
    <t>02 1 00 24060</t>
  </si>
  <si>
    <t>Мероприятие "Благоустройство территорий бюджетных учреждений " в рамках подпрограммы "Развитие культурно-досуговой деятельности" муниципальной программы Балко-Грузского сельского поселения "Развитие культуры"(Субсидии бюджетным учреждениям)</t>
  </si>
  <si>
    <t>02 1 00 24120</t>
  </si>
  <si>
    <t>Мероприятие "Капитальный ремонт крыши здания, отмостки и входа в подвал сельского дома культуры по адресу: Ростовская область, Егорлыкский район, х.Балко-Грузский, ул.Школьная,7" в рамках подпрограммы "Развитие культурно-досуговой деятельности" муниципальной программы Балко-Грузского сельского поселения "Развитие культуры"(Субсидии бюджетным учреждениям)</t>
  </si>
  <si>
    <t>02 1 00 24310</t>
  </si>
  <si>
    <t>02 1 00 24710</t>
  </si>
  <si>
    <t xml:space="preserve">   Субсидии на выполнение работ по изготовлению проектно сметной документации, на капитальный и текущий ремонт зданий и сооружений объектов культуры    в рамках подпрограммы "Развитие культурно-досуговой деятельности" муниципальной программы Балко-Грузского сельского поселения "Развитие культуры" (Субсидии бюджетным учреждениям)</t>
  </si>
  <si>
    <t>Мероприятия на проведение  ремонтных работ котлов в Тавричанском  СК МБУК БГСП "Луначарский СДК"в рамках подпрограммы "Развитие культурно-досуговой деятельности" муниципальной программы Балко-Грузского сельского поселения "Развитие культуры" (Субсидии бюджетным учреждениям)</t>
  </si>
  <si>
    <t>02 1 00 24720</t>
  </si>
  <si>
    <t>Мероприятия по текущему ремонту здания Луначарского СДК МБУК БГСП "Луначарский СДК" в рамках подпрограммы "Развитие культурно-досуговой деятельности" муниципальной программы Балко-Грузского сельского поселения "Развитие культуры" (Субсидии бюджетным учреждениям)</t>
  </si>
  <si>
    <t>02 1 00 24730</t>
  </si>
  <si>
    <t>Мероприятие "Предупреждение пожаров на объектах и территориях бюджетных учреждений" в рамках подпрограммы "Пожарная безопасность в МБУК БГСП "Луначарский СДК"" муниципальной программы Балко-Грузского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объектах"(Субсидии бюджетным учреждениям)</t>
  </si>
  <si>
    <t>99 9 00 71180</t>
  </si>
  <si>
    <t>Расходы за счет средств резервного фонда Правительства Ростовской области на приобретение акустических систем, микшерных пультов, стоек под колонки в комплекте с сумкой для переноски, сценических мониторов для муниципального бюджетного учреждения культуры Балко-Грузского сельского поселения «Луначарский сельский дом культуры»(Субсидии бюджетным учреждениям)</t>
  </si>
  <si>
    <t>02 1 00 24170</t>
  </si>
  <si>
    <t>Мероприятие "Монтаж и наладка системы видеонаблюдения в Балко-Грузском СДК " в рамках подпрограммы "Развитие культурно-досуговой деятельности" муниципальной программы Балко- Грузского сельского поселения "Развитие культуры"(Субсидии бюджетным учреждениям)</t>
  </si>
  <si>
    <t>проект</t>
  </si>
  <si>
    <t>Приложение № 4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 решению Собрания депутатов Балко-Грузского сельского поселения                                                                                                                                                                                                                                                                                                                                                                               от 00.12.2021 г. № 00 "О внесении изменений в решение                                                                                                                                                                                                                                                                                                                                                                                                                                                                                                                                                                                                                                                                                                                         " О бюджете Балко-Грузского сельского поселения Егорлыкского района                                                                                                                                                                               на 2021 год и на плановый период 2022 и 2023 годов" от 25 декабря 2020 г. № 123</t>
  </si>
</sst>
</file>

<file path=xl/styles.xml><?xml version="1.0" encoding="utf-8"?>
<styleSheet xmlns="http://schemas.openxmlformats.org/spreadsheetml/2006/main">
  <numFmts count="1">
    <numFmt numFmtId="164" formatCode="0.0"/>
  </numFmts>
  <fonts count="9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13"/>
        <bgColor indexed="3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0" borderId="0" xfId="0" applyFont="1" applyBorder="1" applyAlignment="1">
      <alignment horizontal="left" vertical="top" wrapText="1"/>
    </xf>
    <xf numFmtId="0" fontId="1" fillId="2" borderId="0" xfId="0" applyFont="1" applyFill="1" applyBorder="1" applyAlignment="1">
      <alignment horizontal="left" vertical="top" wrapText="1"/>
    </xf>
    <xf numFmtId="0" fontId="1" fillId="3" borderId="0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left" vertical="top" wrapText="1"/>
    </xf>
    <xf numFmtId="0" fontId="1" fillId="4" borderId="0" xfId="0" applyFont="1" applyFill="1" applyBorder="1" applyAlignment="1">
      <alignment horizontal="left" vertical="top" wrapText="1"/>
    </xf>
    <xf numFmtId="0" fontId="1" fillId="0" borderId="0" xfId="0" applyFont="1" applyBorder="1" applyAlignment="1">
      <alignment horizontal="right" wrapText="1"/>
    </xf>
    <xf numFmtId="0" fontId="1" fillId="0" borderId="0" xfId="0" applyFont="1" applyBorder="1" applyAlignment="1">
      <alignment horizontal="center" wrapText="1"/>
    </xf>
    <xf numFmtId="0" fontId="1" fillId="2" borderId="0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left" vertical="top" wrapText="1"/>
    </xf>
    <xf numFmtId="0" fontId="5" fillId="0" borderId="0" xfId="0" applyFont="1" applyAlignment="1">
      <alignment wrapText="1"/>
    </xf>
    <xf numFmtId="164" fontId="1" fillId="0" borderId="0" xfId="0" applyNumberFormat="1" applyFont="1" applyBorder="1" applyAlignment="1">
      <alignment horizontal="left" vertical="top" wrapText="1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top"/>
    </xf>
    <xf numFmtId="164" fontId="3" fillId="2" borderId="2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/>
    </xf>
    <xf numFmtId="0" fontId="6" fillId="2" borderId="3" xfId="0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/>
    </xf>
    <xf numFmtId="49" fontId="1" fillId="0" borderId="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top" wrapText="1"/>
    </xf>
    <xf numFmtId="49" fontId="1" fillId="0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NumberFormat="1" applyFont="1" applyFill="1" applyBorder="1" applyAlignment="1">
      <alignment horizontal="left" vertical="top" wrapText="1"/>
    </xf>
    <xf numFmtId="0" fontId="5" fillId="0" borderId="0" xfId="0" applyFont="1" applyAlignment="1">
      <alignment horizontal="right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top" wrapText="1"/>
    </xf>
    <xf numFmtId="49" fontId="1" fillId="0" borderId="7" xfId="0" applyNumberFormat="1" applyFont="1" applyFill="1" applyBorder="1" applyAlignment="1">
      <alignment horizontal="center" vertical="center" wrapText="1"/>
    </xf>
    <xf numFmtId="49" fontId="1" fillId="0" borderId="6" xfId="0" applyNumberFormat="1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left" vertical="top" wrapText="1"/>
    </xf>
    <xf numFmtId="0" fontId="6" fillId="0" borderId="1" xfId="0" applyNumberFormat="1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justify" vertical="top" wrapText="1"/>
    </xf>
    <xf numFmtId="0" fontId="6" fillId="0" borderId="1" xfId="0" applyFont="1" applyFill="1" applyBorder="1" applyAlignment="1">
      <alignment horizontal="center" vertical="center" wrapText="1"/>
    </xf>
    <xf numFmtId="49" fontId="1" fillId="0" borderId="5" xfId="0" applyNumberFormat="1" applyFont="1" applyFill="1" applyBorder="1" applyAlignment="1">
      <alignment horizontal="center" vertical="center" wrapText="1"/>
    </xf>
    <xf numFmtId="0" fontId="8" fillId="0" borderId="5" xfId="0" applyNumberFormat="1" applyFont="1" applyFill="1" applyBorder="1" applyAlignment="1">
      <alignment wrapText="1"/>
    </xf>
    <xf numFmtId="0" fontId="1" fillId="0" borderId="0" xfId="0" applyFont="1" applyAlignment="1">
      <alignment horizontal="right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1" fillId="0" borderId="5" xfId="0" applyNumberFormat="1" applyFont="1" applyFill="1" applyBorder="1" applyAlignment="1">
      <alignment horizontal="center" vertical="center" wrapText="1"/>
    </xf>
    <xf numFmtId="0" fontId="1" fillId="0" borderId="6" xfId="0" applyNumberFormat="1" applyFont="1" applyFill="1" applyBorder="1" applyAlignment="1">
      <alignment horizontal="center" vertical="center" wrapText="1"/>
    </xf>
    <xf numFmtId="164" fontId="1" fillId="0" borderId="2" xfId="0" applyNumberFormat="1" applyFont="1" applyFill="1" applyBorder="1" applyAlignment="1">
      <alignment horizontal="center" vertical="center" wrapText="1"/>
    </xf>
    <xf numFmtId="164" fontId="1" fillId="0" borderId="5" xfId="0" applyNumberFormat="1" applyFont="1" applyFill="1" applyBorder="1" applyAlignment="1">
      <alignment horizontal="center" vertical="center" wrapText="1"/>
    </xf>
    <xf numFmtId="164" fontId="1" fillId="5" borderId="1" xfId="0" applyNumberFormat="1" applyFont="1" applyFill="1" applyBorder="1" applyAlignment="1">
      <alignment horizontal="center" vertical="center" wrapText="1"/>
    </xf>
    <xf numFmtId="164" fontId="1" fillId="0" borderId="0" xfId="0" applyNumberFormat="1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top" wrapText="1"/>
    </xf>
    <xf numFmtId="0" fontId="1" fillId="2" borderId="0" xfId="0" applyFont="1" applyFill="1" applyBorder="1" applyAlignment="1">
      <alignment horizontal="right" vertical="top" wrapText="1"/>
    </xf>
    <xf numFmtId="0" fontId="3" fillId="2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right" wrapText="1"/>
    </xf>
    <xf numFmtId="0" fontId="3" fillId="2" borderId="1" xfId="0" applyFont="1" applyFill="1" applyBorder="1" applyAlignment="1">
      <alignment horizontal="center"/>
    </xf>
    <xf numFmtId="0" fontId="0" fillId="0" borderId="0" xfId="0" applyAlignment="1">
      <alignment horizontal="right" wrapText="1"/>
    </xf>
    <xf numFmtId="0" fontId="3" fillId="2" borderId="6" xfId="0" applyFont="1" applyFill="1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3" fillId="2" borderId="3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Y65"/>
  <sheetViews>
    <sheetView tabSelected="1" view="pageBreakPreview" zoomScale="75" zoomScaleSheetLayoutView="75" workbookViewId="0">
      <selection activeCell="G12" sqref="G12"/>
    </sheetView>
  </sheetViews>
  <sheetFormatPr defaultColWidth="3.140625" defaultRowHeight="15.75"/>
  <cols>
    <col min="1" max="1" width="73.7109375" style="1" customWidth="1"/>
    <col min="2" max="2" width="12.42578125" style="1" customWidth="1"/>
    <col min="3" max="3" width="7.140625" style="7" customWidth="1"/>
    <col min="4" max="4" width="8.7109375" style="7" customWidth="1"/>
    <col min="5" max="5" width="18" style="7" customWidth="1"/>
    <col min="6" max="6" width="9.28515625" style="7" customWidth="1"/>
    <col min="7" max="9" width="16.140625" style="6" customWidth="1"/>
    <col min="10" max="22" width="3.140625" style="1" hidden="1" customWidth="1"/>
    <col min="23" max="23" width="3.140625" style="4"/>
    <col min="24" max="24" width="3.140625" style="1"/>
    <col min="25" max="25" width="7.5703125" style="1" bestFit="1" customWidth="1"/>
    <col min="26" max="16384" width="3.140625" style="1"/>
  </cols>
  <sheetData>
    <row r="1" spans="1:25" ht="4.5" customHeight="1">
      <c r="A1" s="10"/>
      <c r="B1" s="10"/>
      <c r="C1" s="10"/>
      <c r="D1" s="53"/>
      <c r="E1" s="53"/>
      <c r="F1" s="53"/>
      <c r="G1" s="53"/>
      <c r="H1" s="53"/>
      <c r="I1" s="53"/>
    </row>
    <row r="2" spans="1:25" ht="2.25" customHeight="1">
      <c r="A2" s="50"/>
      <c r="B2" s="50"/>
      <c r="C2" s="50"/>
      <c r="D2" s="50"/>
      <c r="E2" s="50"/>
      <c r="F2" s="50"/>
      <c r="G2" s="50"/>
      <c r="H2" s="50"/>
      <c r="I2" s="50"/>
    </row>
    <row r="3" spans="1:25" ht="91.5" customHeight="1">
      <c r="A3" s="27" t="s">
        <v>138</v>
      </c>
      <c r="B3" s="53" t="s">
        <v>139</v>
      </c>
      <c r="C3" s="55"/>
      <c r="D3" s="55"/>
      <c r="E3" s="55"/>
      <c r="F3" s="55"/>
      <c r="G3" s="55"/>
      <c r="H3" s="55"/>
      <c r="I3" s="1"/>
      <c r="V3" s="4"/>
      <c r="W3" s="1"/>
    </row>
    <row r="4" spans="1:25" ht="51.75" customHeight="1">
      <c r="A4" s="38"/>
      <c r="B4" s="10"/>
      <c r="C4" s="10"/>
      <c r="D4" s="53" t="s">
        <v>111</v>
      </c>
      <c r="E4" s="53"/>
      <c r="F4" s="53"/>
      <c r="G4" s="53"/>
      <c r="H4" s="53"/>
      <c r="I4" s="53"/>
    </row>
    <row r="5" spans="1:25" ht="39.75" customHeight="1">
      <c r="A5" s="50" t="s">
        <v>100</v>
      </c>
      <c r="B5" s="50"/>
      <c r="C5" s="50"/>
      <c r="D5" s="50"/>
      <c r="E5" s="50"/>
      <c r="F5" s="50"/>
      <c r="G5" s="50"/>
      <c r="H5" s="50"/>
      <c r="I5" s="50"/>
    </row>
    <row r="6" spans="1:25" ht="16.5" customHeight="1">
      <c r="A6" s="2"/>
      <c r="B6" s="2"/>
      <c r="C6" s="8"/>
      <c r="D6" s="8"/>
      <c r="E6" s="51" t="s">
        <v>0</v>
      </c>
      <c r="F6" s="51"/>
      <c r="G6" s="51"/>
      <c r="H6" s="51"/>
      <c r="I6" s="51"/>
    </row>
    <row r="7" spans="1:25" ht="15.75" customHeight="1">
      <c r="A7" s="52" t="s">
        <v>1</v>
      </c>
      <c r="B7" s="48" t="s">
        <v>32</v>
      </c>
      <c r="C7" s="54" t="s">
        <v>19</v>
      </c>
      <c r="D7" s="54" t="s">
        <v>2</v>
      </c>
      <c r="E7" s="54" t="s">
        <v>3</v>
      </c>
      <c r="F7" s="58" t="s">
        <v>4</v>
      </c>
      <c r="G7" s="56" t="s">
        <v>79</v>
      </c>
      <c r="H7" s="56" t="s">
        <v>90</v>
      </c>
      <c r="I7" s="56" t="s">
        <v>101</v>
      </c>
    </row>
    <row r="8" spans="1:25" ht="24.75" customHeight="1">
      <c r="A8" s="52"/>
      <c r="B8" s="49"/>
      <c r="C8" s="54"/>
      <c r="D8" s="54"/>
      <c r="E8" s="54"/>
      <c r="F8" s="58"/>
      <c r="G8" s="57"/>
      <c r="H8" s="57"/>
      <c r="I8" s="57"/>
    </row>
    <row r="9" spans="1:25" ht="15.75" customHeight="1">
      <c r="A9" s="17">
        <v>1</v>
      </c>
      <c r="B9" s="18">
        <v>2</v>
      </c>
      <c r="C9" s="18">
        <v>2</v>
      </c>
      <c r="D9" s="18">
        <v>3</v>
      </c>
      <c r="E9" s="18">
        <v>4</v>
      </c>
      <c r="F9" s="19">
        <v>5</v>
      </c>
      <c r="G9" s="20">
        <v>6</v>
      </c>
      <c r="H9" s="20">
        <v>7</v>
      </c>
      <c r="I9" s="20">
        <v>8</v>
      </c>
    </row>
    <row r="10" spans="1:25" ht="15" customHeight="1">
      <c r="A10" s="13" t="s">
        <v>18</v>
      </c>
      <c r="B10" s="15">
        <v>951</v>
      </c>
      <c r="C10" s="12"/>
      <c r="D10" s="12"/>
      <c r="E10" s="12"/>
      <c r="F10" s="12"/>
      <c r="G10" s="14">
        <f>G11</f>
        <v>14929.5</v>
      </c>
      <c r="H10" s="14">
        <f>H11</f>
        <v>13361.699999999997</v>
      </c>
      <c r="I10" s="14">
        <f>I11</f>
        <v>11206.099999999999</v>
      </c>
    </row>
    <row r="11" spans="1:25" ht="31.5">
      <c r="A11" s="9" t="s">
        <v>33</v>
      </c>
      <c r="B11" s="15">
        <v>951</v>
      </c>
      <c r="C11" s="15"/>
      <c r="D11" s="15"/>
      <c r="E11" s="15"/>
      <c r="F11" s="15"/>
      <c r="G11" s="16">
        <f>G12+G13+G14+G15+G16+G17+G18+G19+G20+G21+G22+G23+G24+G25+G26+G27+G28+G29+G30+G31+G32+G33+G34+G35+G36+G37+G38+G39+G40+G41+G42+G43+G44+G45+G46+G47+G48+G49+G50+G51+G52+G53+G54+G55+G56+G57+G58+G59+G60+G61+G62+G63+G64+G65</f>
        <v>14929.5</v>
      </c>
      <c r="H11" s="16">
        <f>H12+H13+H14+H15+H16+H17+H18+H19+H20+H21+H22+H23+H24+H25+H26+H27+H28+H29+H30+H31+H32+H33+H34+H35+H36+H37+H38+H39+H40+H41+H42+H43+H44+H45+H46+H47+H48+H49+H50+H51+H52+H53+H54+H55+H56+H57+H58+H59+H60+H61+H62+H63+H64+H65</f>
        <v>13361.699999999997</v>
      </c>
      <c r="I11" s="16">
        <f>I12+I13+I14+I15+I16+I17+I18+I19+I20+I21+I22+I23+I24+I25+I26+I27+I28+I29+I30+I31+I32+I33+I34+I35+I36+I37+I38+I39+I40+I41+I42+I43+I44+I45+I46+I47+I48+I49+I50+I51+I52+I53+I54+I55+I56+I57+I58+I59+I60+I61+I62+I63+I64+I65</f>
        <v>11206.099999999999</v>
      </c>
      <c r="Y11" s="11"/>
    </row>
    <row r="12" spans="1:25" s="3" customFormat="1" ht="103.5" customHeight="1">
      <c r="A12" s="25" t="s">
        <v>80</v>
      </c>
      <c r="B12" s="21" t="s">
        <v>82</v>
      </c>
      <c r="C12" s="21" t="s">
        <v>5</v>
      </c>
      <c r="D12" s="21" t="s">
        <v>8</v>
      </c>
      <c r="E12" s="21" t="s">
        <v>81</v>
      </c>
      <c r="F12" s="39">
        <v>240</v>
      </c>
      <c r="G12" s="44">
        <v>0</v>
      </c>
      <c r="H12" s="44">
        <v>1.2</v>
      </c>
      <c r="I12" s="44">
        <v>1.2</v>
      </c>
      <c r="V12" s="4"/>
    </row>
    <row r="13" spans="1:25" s="3" customFormat="1" ht="103.5" customHeight="1">
      <c r="A13" s="25" t="s">
        <v>46</v>
      </c>
      <c r="B13" s="28">
        <v>951</v>
      </c>
      <c r="C13" s="21" t="s">
        <v>5</v>
      </c>
      <c r="D13" s="21" t="s">
        <v>8</v>
      </c>
      <c r="E13" s="21" t="s">
        <v>38</v>
      </c>
      <c r="F13" s="39" t="s">
        <v>12</v>
      </c>
      <c r="G13" s="44">
        <v>1.2</v>
      </c>
      <c r="H13" s="44">
        <v>8.3000000000000007</v>
      </c>
      <c r="I13" s="44">
        <v>8.3000000000000007</v>
      </c>
      <c r="W13" s="4"/>
    </row>
    <row r="14" spans="1:25" ht="119.25" customHeight="1">
      <c r="A14" s="25" t="s">
        <v>83</v>
      </c>
      <c r="B14" s="23" t="s">
        <v>82</v>
      </c>
      <c r="C14" s="23" t="s">
        <v>5</v>
      </c>
      <c r="D14" s="23" t="s">
        <v>8</v>
      </c>
      <c r="E14" s="23" t="s">
        <v>84</v>
      </c>
      <c r="F14" s="40">
        <v>240</v>
      </c>
      <c r="G14" s="24">
        <v>51.8</v>
      </c>
      <c r="H14" s="24">
        <v>8.5</v>
      </c>
      <c r="I14" s="24">
        <v>8.9</v>
      </c>
      <c r="V14" s="4"/>
      <c r="W14" s="1"/>
    </row>
    <row r="15" spans="1:25" s="3" customFormat="1" ht="98.25" customHeight="1">
      <c r="A15" s="25" t="s">
        <v>47</v>
      </c>
      <c r="B15" s="28">
        <v>951</v>
      </c>
      <c r="C15" s="21" t="s">
        <v>5</v>
      </c>
      <c r="D15" s="21" t="s">
        <v>8</v>
      </c>
      <c r="E15" s="21" t="s">
        <v>67</v>
      </c>
      <c r="F15" s="39" t="s">
        <v>12</v>
      </c>
      <c r="G15" s="44">
        <v>14.6</v>
      </c>
      <c r="H15" s="44">
        <v>8.5</v>
      </c>
      <c r="I15" s="44">
        <v>8.8000000000000007</v>
      </c>
      <c r="W15" s="4"/>
    </row>
    <row r="16" spans="1:25" s="3" customFormat="1" ht="139.5" customHeight="1">
      <c r="A16" s="25" t="s">
        <v>35</v>
      </c>
      <c r="B16" s="28">
        <v>951</v>
      </c>
      <c r="C16" s="21" t="s">
        <v>5</v>
      </c>
      <c r="D16" s="21" t="s">
        <v>8</v>
      </c>
      <c r="E16" s="21" t="s">
        <v>36</v>
      </c>
      <c r="F16" s="39" t="s">
        <v>12</v>
      </c>
      <c r="G16" s="44">
        <v>56.4</v>
      </c>
      <c r="H16" s="44">
        <v>56.4</v>
      </c>
      <c r="I16" s="44">
        <v>56.4</v>
      </c>
      <c r="W16" s="4"/>
    </row>
    <row r="17" spans="1:23" s="3" customFormat="1" ht="103.5" customHeight="1">
      <c r="A17" s="25" t="s">
        <v>77</v>
      </c>
      <c r="B17" s="28">
        <v>951</v>
      </c>
      <c r="C17" s="21" t="s">
        <v>5</v>
      </c>
      <c r="D17" s="21" t="s">
        <v>8</v>
      </c>
      <c r="E17" s="21" t="s">
        <v>39</v>
      </c>
      <c r="F17" s="39" t="s">
        <v>11</v>
      </c>
      <c r="G17" s="44">
        <v>1414.8</v>
      </c>
      <c r="H17" s="44">
        <v>897.5</v>
      </c>
      <c r="I17" s="44">
        <v>879.4</v>
      </c>
      <c r="W17" s="4"/>
    </row>
    <row r="18" spans="1:23" s="3" customFormat="1" ht="103.5" customHeight="1">
      <c r="A18" s="25" t="s">
        <v>48</v>
      </c>
      <c r="B18" s="28">
        <v>951</v>
      </c>
      <c r="C18" s="21" t="s">
        <v>5</v>
      </c>
      <c r="D18" s="21" t="s">
        <v>8</v>
      </c>
      <c r="E18" s="21" t="s">
        <v>40</v>
      </c>
      <c r="F18" s="39" t="s">
        <v>11</v>
      </c>
      <c r="G18" s="44">
        <v>3864.6</v>
      </c>
      <c r="H18" s="44">
        <v>2387.6</v>
      </c>
      <c r="I18" s="44">
        <v>2314.1999999999998</v>
      </c>
      <c r="W18" s="4"/>
    </row>
    <row r="19" spans="1:23" s="3" customFormat="1" ht="116.25" customHeight="1">
      <c r="A19" s="25" t="s">
        <v>49</v>
      </c>
      <c r="B19" s="28">
        <v>951</v>
      </c>
      <c r="C19" s="23" t="s">
        <v>5</v>
      </c>
      <c r="D19" s="23" t="s">
        <v>8</v>
      </c>
      <c r="E19" s="23" t="s">
        <v>41</v>
      </c>
      <c r="F19" s="40" t="s">
        <v>12</v>
      </c>
      <c r="G19" s="24">
        <v>704.4</v>
      </c>
      <c r="H19" s="24">
        <v>631.20000000000005</v>
      </c>
      <c r="I19" s="24">
        <v>636.20000000000005</v>
      </c>
      <c r="W19" s="4"/>
    </row>
    <row r="20" spans="1:23" s="3" customFormat="1" ht="159" customHeight="1">
      <c r="A20" s="33" t="s">
        <v>93</v>
      </c>
      <c r="B20" s="28">
        <v>951</v>
      </c>
      <c r="C20" s="23" t="s">
        <v>5</v>
      </c>
      <c r="D20" s="23" t="s">
        <v>8</v>
      </c>
      <c r="E20" s="23" t="s">
        <v>92</v>
      </c>
      <c r="F20" s="40" t="s">
        <v>12</v>
      </c>
      <c r="G20" s="44">
        <v>0.2</v>
      </c>
      <c r="H20" s="24">
        <v>0.2</v>
      </c>
      <c r="I20" s="45">
        <v>0.2</v>
      </c>
      <c r="W20" s="4"/>
    </row>
    <row r="21" spans="1:23" s="4" customFormat="1" ht="141" customHeight="1">
      <c r="A21" s="25" t="s">
        <v>85</v>
      </c>
      <c r="B21" s="28">
        <v>951</v>
      </c>
      <c r="C21" s="23" t="s">
        <v>5</v>
      </c>
      <c r="D21" s="23" t="s">
        <v>8</v>
      </c>
      <c r="E21" s="23" t="s">
        <v>42</v>
      </c>
      <c r="F21" s="41" t="s">
        <v>12</v>
      </c>
      <c r="G21" s="44">
        <v>29.1</v>
      </c>
      <c r="H21" s="24">
        <v>18.3</v>
      </c>
      <c r="I21" s="45">
        <v>19.100000000000001</v>
      </c>
    </row>
    <row r="22" spans="1:23" s="3" customFormat="1" ht="138" customHeight="1">
      <c r="A22" s="29" t="s">
        <v>50</v>
      </c>
      <c r="B22" s="28">
        <v>951</v>
      </c>
      <c r="C22" s="21" t="s">
        <v>5</v>
      </c>
      <c r="D22" s="21" t="s">
        <v>8</v>
      </c>
      <c r="E22" s="21" t="s">
        <v>34</v>
      </c>
      <c r="F22" s="39" t="s">
        <v>12</v>
      </c>
      <c r="G22" s="44">
        <v>99.7</v>
      </c>
      <c r="H22" s="44">
        <v>118.7</v>
      </c>
      <c r="I22" s="44">
        <v>123.5</v>
      </c>
      <c r="W22" s="4"/>
    </row>
    <row r="23" spans="1:23" s="3" customFormat="1" ht="202.5" customHeight="1">
      <c r="A23" s="22" t="s">
        <v>51</v>
      </c>
      <c r="B23" s="28">
        <v>951</v>
      </c>
      <c r="C23" s="23" t="s">
        <v>5</v>
      </c>
      <c r="D23" s="23" t="s">
        <v>8</v>
      </c>
      <c r="E23" s="23" t="s">
        <v>68</v>
      </c>
      <c r="F23" s="40" t="s">
        <v>14</v>
      </c>
      <c r="G23" s="24">
        <v>33.200000000000003</v>
      </c>
      <c r="H23" s="24">
        <v>33.200000000000003</v>
      </c>
      <c r="I23" s="24">
        <v>33.200000000000003</v>
      </c>
      <c r="W23" s="4"/>
    </row>
    <row r="24" spans="1:23" s="3" customFormat="1" ht="67.5" customHeight="1">
      <c r="A24" s="22" t="s">
        <v>95</v>
      </c>
      <c r="B24" s="28">
        <v>951</v>
      </c>
      <c r="C24" s="23" t="s">
        <v>5</v>
      </c>
      <c r="D24" s="23" t="s">
        <v>8</v>
      </c>
      <c r="E24" s="23" t="s">
        <v>94</v>
      </c>
      <c r="F24" s="40" t="s">
        <v>14</v>
      </c>
      <c r="G24" s="24">
        <v>1.3</v>
      </c>
      <c r="H24" s="24">
        <v>1.3</v>
      </c>
      <c r="I24" s="24">
        <v>1.3</v>
      </c>
      <c r="W24" s="4"/>
    </row>
    <row r="25" spans="1:23" s="3" customFormat="1" ht="126" customHeight="1">
      <c r="A25" s="22" t="s">
        <v>52</v>
      </c>
      <c r="B25" s="28">
        <v>951</v>
      </c>
      <c r="C25" s="23" t="s">
        <v>5</v>
      </c>
      <c r="D25" s="23" t="s">
        <v>15</v>
      </c>
      <c r="E25" s="23" t="s">
        <v>69</v>
      </c>
      <c r="F25" s="40" t="s">
        <v>14</v>
      </c>
      <c r="G25" s="24">
        <v>33.799999999999997</v>
      </c>
      <c r="H25" s="24">
        <v>33.799999999999997</v>
      </c>
      <c r="I25" s="24">
        <v>33.799999999999997</v>
      </c>
      <c r="W25" s="5"/>
    </row>
    <row r="26" spans="1:23" s="3" customFormat="1" ht="126" customHeight="1">
      <c r="A26" s="22" t="s">
        <v>86</v>
      </c>
      <c r="B26" s="23" t="s">
        <v>82</v>
      </c>
      <c r="C26" s="23" t="s">
        <v>5</v>
      </c>
      <c r="D26" s="23" t="s">
        <v>15</v>
      </c>
      <c r="E26" s="23" t="s">
        <v>87</v>
      </c>
      <c r="F26" s="40">
        <v>540</v>
      </c>
      <c r="G26" s="24">
        <v>33.200000000000003</v>
      </c>
      <c r="H26" s="24">
        <v>33.200000000000003</v>
      </c>
      <c r="I26" s="24">
        <v>33.200000000000003</v>
      </c>
      <c r="V26" s="5"/>
    </row>
    <row r="27" spans="1:23" s="3" customFormat="1" ht="78.75">
      <c r="A27" s="34" t="s">
        <v>53</v>
      </c>
      <c r="B27" s="28">
        <v>951</v>
      </c>
      <c r="C27" s="31" t="s">
        <v>5</v>
      </c>
      <c r="D27" s="31" t="s">
        <v>45</v>
      </c>
      <c r="E27" s="35" t="s">
        <v>70</v>
      </c>
      <c r="F27" s="42" t="s">
        <v>71</v>
      </c>
      <c r="G27" s="24">
        <v>305.3</v>
      </c>
      <c r="H27" s="24">
        <v>0</v>
      </c>
      <c r="I27" s="24">
        <v>0</v>
      </c>
      <c r="W27" s="5"/>
    </row>
    <row r="28" spans="1:23" s="3" customFormat="1" ht="147.75" customHeight="1">
      <c r="A28" s="25" t="s">
        <v>78</v>
      </c>
      <c r="B28" s="28">
        <v>951</v>
      </c>
      <c r="C28" s="21" t="s">
        <v>5</v>
      </c>
      <c r="D28" s="21" t="s">
        <v>16</v>
      </c>
      <c r="E28" s="21" t="s">
        <v>22</v>
      </c>
      <c r="F28" s="39" t="s">
        <v>12</v>
      </c>
      <c r="G28" s="44">
        <v>30</v>
      </c>
      <c r="H28" s="44">
        <v>30</v>
      </c>
      <c r="I28" s="44">
        <v>30</v>
      </c>
      <c r="W28" s="4"/>
    </row>
    <row r="29" spans="1:23" s="3" customFormat="1" ht="69" customHeight="1">
      <c r="A29" s="29" t="s">
        <v>54</v>
      </c>
      <c r="B29" s="28">
        <v>951</v>
      </c>
      <c r="C29" s="21" t="s">
        <v>5</v>
      </c>
      <c r="D29" s="21" t="s">
        <v>16</v>
      </c>
      <c r="E29" s="23" t="s">
        <v>72</v>
      </c>
      <c r="F29" s="40">
        <v>850</v>
      </c>
      <c r="G29" s="24">
        <v>6.9</v>
      </c>
      <c r="H29" s="24">
        <f>6.9+6.3+10</f>
        <v>23.2</v>
      </c>
      <c r="I29" s="24">
        <f>6.9+6.3+10</f>
        <v>23.2</v>
      </c>
      <c r="W29" s="5"/>
    </row>
    <row r="30" spans="1:23" s="3" customFormat="1" ht="66.75" customHeight="1">
      <c r="A30" s="26" t="s">
        <v>55</v>
      </c>
      <c r="B30" s="31" t="s">
        <v>82</v>
      </c>
      <c r="C30" s="31" t="s">
        <v>5</v>
      </c>
      <c r="D30" s="23" t="s">
        <v>16</v>
      </c>
      <c r="E30" s="36" t="s">
        <v>103</v>
      </c>
      <c r="F30" s="40">
        <v>880</v>
      </c>
      <c r="G30" s="24">
        <v>0</v>
      </c>
      <c r="H30" s="24">
        <v>328</v>
      </c>
      <c r="I30" s="24">
        <v>548</v>
      </c>
      <c r="V30" s="5"/>
    </row>
    <row r="31" spans="1:23" s="3" customFormat="1" ht="78.75">
      <c r="A31" s="34" t="s">
        <v>56</v>
      </c>
      <c r="B31" s="28">
        <v>951</v>
      </c>
      <c r="C31" s="23" t="s">
        <v>5</v>
      </c>
      <c r="D31" s="23" t="s">
        <v>16</v>
      </c>
      <c r="E31" s="35" t="s">
        <v>24</v>
      </c>
      <c r="F31" s="42" t="s">
        <v>13</v>
      </c>
      <c r="G31" s="24">
        <v>20</v>
      </c>
      <c r="H31" s="24">
        <v>6.4</v>
      </c>
      <c r="I31" s="24">
        <v>19.8</v>
      </c>
      <c r="W31" s="5"/>
    </row>
    <row r="32" spans="1:23" s="3" customFormat="1" ht="94.5">
      <c r="A32" s="34" t="s">
        <v>97</v>
      </c>
      <c r="B32" s="28">
        <v>951</v>
      </c>
      <c r="C32" s="23" t="s">
        <v>6</v>
      </c>
      <c r="D32" s="23" t="s">
        <v>7</v>
      </c>
      <c r="E32" s="35" t="s">
        <v>96</v>
      </c>
      <c r="F32" s="42" t="s">
        <v>11</v>
      </c>
      <c r="G32" s="46">
        <v>228.9</v>
      </c>
      <c r="H32" s="24">
        <v>242.6</v>
      </c>
      <c r="I32" s="24">
        <v>251.6</v>
      </c>
      <c r="W32" s="5"/>
    </row>
    <row r="33" spans="1:23" s="3" customFormat="1" ht="97.5" customHeight="1">
      <c r="A33" s="25" t="s">
        <v>104</v>
      </c>
      <c r="B33" s="23" t="s">
        <v>82</v>
      </c>
      <c r="C33" s="23" t="s">
        <v>6</v>
      </c>
      <c r="D33" s="23" t="s">
        <v>7</v>
      </c>
      <c r="E33" s="23" t="s">
        <v>96</v>
      </c>
      <c r="F33" s="40">
        <v>240</v>
      </c>
      <c r="G33" s="46">
        <v>11.3</v>
      </c>
      <c r="H33" s="24">
        <v>0</v>
      </c>
      <c r="I33" s="47">
        <v>0</v>
      </c>
      <c r="V33" s="5"/>
    </row>
    <row r="34" spans="1:23" s="3" customFormat="1" ht="138.75" customHeight="1">
      <c r="A34" s="22" t="s">
        <v>57</v>
      </c>
      <c r="B34" s="23" t="s">
        <v>82</v>
      </c>
      <c r="C34" s="23" t="s">
        <v>7</v>
      </c>
      <c r="D34" s="23" t="s">
        <v>25</v>
      </c>
      <c r="E34" s="23" t="s">
        <v>73</v>
      </c>
      <c r="F34" s="40">
        <v>240</v>
      </c>
      <c r="G34" s="24">
        <v>0</v>
      </c>
      <c r="H34" s="24">
        <v>146.4</v>
      </c>
      <c r="I34" s="24">
        <v>0</v>
      </c>
      <c r="V34" s="5"/>
    </row>
    <row r="35" spans="1:23" s="3" customFormat="1" ht="126" customHeight="1">
      <c r="A35" s="22" t="s">
        <v>114</v>
      </c>
      <c r="B35" s="23" t="s">
        <v>82</v>
      </c>
      <c r="C35" s="23" t="s">
        <v>7</v>
      </c>
      <c r="D35" s="23" t="s">
        <v>25</v>
      </c>
      <c r="E35" s="23" t="s">
        <v>115</v>
      </c>
      <c r="F35" s="40" t="s">
        <v>12</v>
      </c>
      <c r="G35" s="24">
        <v>388.3</v>
      </c>
      <c r="H35" s="24">
        <v>0</v>
      </c>
      <c r="I35" s="24">
        <v>0</v>
      </c>
      <c r="V35" s="5"/>
    </row>
    <row r="36" spans="1:23" s="3" customFormat="1" ht="125.25" customHeight="1">
      <c r="A36" s="22" t="s">
        <v>105</v>
      </c>
      <c r="B36" s="23" t="s">
        <v>82</v>
      </c>
      <c r="C36" s="23" t="s">
        <v>7</v>
      </c>
      <c r="D36" s="23" t="s">
        <v>25</v>
      </c>
      <c r="E36" s="23" t="s">
        <v>106</v>
      </c>
      <c r="F36" s="40">
        <v>240</v>
      </c>
      <c r="G36" s="24">
        <v>110</v>
      </c>
      <c r="H36" s="24">
        <v>0</v>
      </c>
      <c r="I36" s="24">
        <v>0</v>
      </c>
      <c r="V36" s="5"/>
    </row>
    <row r="37" spans="1:23" s="3" customFormat="1" ht="123" customHeight="1">
      <c r="A37" s="22" t="s">
        <v>58</v>
      </c>
      <c r="B37" s="28">
        <v>951</v>
      </c>
      <c r="C37" s="23" t="s">
        <v>7</v>
      </c>
      <c r="D37" s="23" t="s">
        <v>25</v>
      </c>
      <c r="E37" s="23" t="s">
        <v>37</v>
      </c>
      <c r="F37" s="40" t="s">
        <v>12</v>
      </c>
      <c r="G37" s="24">
        <v>1.4</v>
      </c>
      <c r="H37" s="24">
        <v>1.4</v>
      </c>
      <c r="I37" s="24">
        <v>1.4</v>
      </c>
      <c r="W37" s="5"/>
    </row>
    <row r="38" spans="1:23" s="3" customFormat="1" ht="119.25" customHeight="1">
      <c r="A38" s="29" t="s">
        <v>102</v>
      </c>
      <c r="B38" s="28">
        <v>951</v>
      </c>
      <c r="C38" s="30" t="s">
        <v>8</v>
      </c>
      <c r="D38" s="30" t="s">
        <v>112</v>
      </c>
      <c r="E38" s="23" t="s">
        <v>113</v>
      </c>
      <c r="F38" s="41" t="s">
        <v>12</v>
      </c>
      <c r="G38" s="24">
        <v>92</v>
      </c>
      <c r="H38" s="44">
        <v>0</v>
      </c>
      <c r="I38" s="45">
        <v>0</v>
      </c>
      <c r="T38" s="4"/>
    </row>
    <row r="39" spans="1:23" ht="149.25" customHeight="1">
      <c r="A39" s="25" t="s">
        <v>116</v>
      </c>
      <c r="B39" s="28">
        <v>951</v>
      </c>
      <c r="C39" s="23" t="s">
        <v>9</v>
      </c>
      <c r="D39" s="23" t="s">
        <v>5</v>
      </c>
      <c r="E39" s="23" t="s">
        <v>117</v>
      </c>
      <c r="F39" s="40" t="s">
        <v>12</v>
      </c>
      <c r="G39" s="24">
        <v>150</v>
      </c>
      <c r="H39" s="24">
        <v>0</v>
      </c>
      <c r="I39" s="24">
        <v>0</v>
      </c>
      <c r="V39" s="4"/>
      <c r="W39" s="1"/>
    </row>
    <row r="40" spans="1:23" ht="188.25" customHeight="1">
      <c r="A40" s="25" t="s">
        <v>43</v>
      </c>
      <c r="B40" s="28">
        <v>951</v>
      </c>
      <c r="C40" s="23" t="s">
        <v>9</v>
      </c>
      <c r="D40" s="23" t="s">
        <v>5</v>
      </c>
      <c r="E40" s="23" t="s">
        <v>44</v>
      </c>
      <c r="F40" s="40" t="s">
        <v>12</v>
      </c>
      <c r="G40" s="24">
        <v>9.1</v>
      </c>
      <c r="H40" s="24">
        <v>13</v>
      </c>
      <c r="I40" s="24">
        <v>13.6</v>
      </c>
    </row>
    <row r="41" spans="1:23" s="3" customFormat="1" ht="135" customHeight="1">
      <c r="A41" s="26" t="s">
        <v>59</v>
      </c>
      <c r="B41" s="28">
        <v>951</v>
      </c>
      <c r="C41" s="23" t="s">
        <v>9</v>
      </c>
      <c r="D41" s="23" t="s">
        <v>5</v>
      </c>
      <c r="E41" s="23" t="s">
        <v>23</v>
      </c>
      <c r="F41" s="42" t="s">
        <v>12</v>
      </c>
      <c r="G41" s="24">
        <v>10.6</v>
      </c>
      <c r="H41" s="24">
        <v>11.4</v>
      </c>
      <c r="I41" s="24">
        <v>11.9</v>
      </c>
      <c r="W41" s="5"/>
    </row>
    <row r="42" spans="1:23" ht="183.75" customHeight="1">
      <c r="A42" s="25" t="s">
        <v>107</v>
      </c>
      <c r="B42" s="28">
        <v>951</v>
      </c>
      <c r="C42" s="23" t="s">
        <v>9</v>
      </c>
      <c r="D42" s="23" t="s">
        <v>6</v>
      </c>
      <c r="E42" s="23" t="s">
        <v>108</v>
      </c>
      <c r="F42" s="42" t="s">
        <v>12</v>
      </c>
      <c r="G42" s="24">
        <v>0</v>
      </c>
      <c r="H42" s="24">
        <v>0</v>
      </c>
      <c r="I42" s="24">
        <v>41.3</v>
      </c>
      <c r="V42" s="4"/>
      <c r="W42" s="1"/>
    </row>
    <row r="43" spans="1:23" ht="153.75" customHeight="1">
      <c r="A43" s="25" t="s">
        <v>99</v>
      </c>
      <c r="B43" s="28">
        <v>951</v>
      </c>
      <c r="C43" s="21" t="s">
        <v>9</v>
      </c>
      <c r="D43" s="21" t="s">
        <v>7</v>
      </c>
      <c r="E43" s="23" t="s">
        <v>98</v>
      </c>
      <c r="F43" s="40" t="s">
        <v>12</v>
      </c>
      <c r="G43" s="24">
        <v>13.5</v>
      </c>
      <c r="H43" s="24">
        <v>26.3</v>
      </c>
      <c r="I43" s="24">
        <v>26.3</v>
      </c>
    </row>
    <row r="44" spans="1:23" ht="84.75" customHeight="1">
      <c r="A44" s="22" t="s">
        <v>20</v>
      </c>
      <c r="B44" s="28">
        <v>951</v>
      </c>
      <c r="C44" s="21" t="s">
        <v>9</v>
      </c>
      <c r="D44" s="21" t="s">
        <v>7</v>
      </c>
      <c r="E44" s="21" t="s">
        <v>26</v>
      </c>
      <c r="F44" s="39" t="s">
        <v>12</v>
      </c>
      <c r="G44" s="44">
        <v>186.7</v>
      </c>
      <c r="H44" s="44">
        <v>126</v>
      </c>
      <c r="I44" s="44">
        <v>110.9</v>
      </c>
    </row>
    <row r="45" spans="1:23" ht="86.25" customHeight="1">
      <c r="A45" s="22" t="s">
        <v>60</v>
      </c>
      <c r="B45" s="28">
        <v>951</v>
      </c>
      <c r="C45" s="23" t="s">
        <v>9</v>
      </c>
      <c r="D45" s="23" t="s">
        <v>7</v>
      </c>
      <c r="E45" s="23" t="s">
        <v>27</v>
      </c>
      <c r="F45" s="40" t="s">
        <v>12</v>
      </c>
      <c r="G45" s="24">
        <v>11.6</v>
      </c>
      <c r="H45" s="24">
        <v>16.399999999999999</v>
      </c>
      <c r="I45" s="24">
        <v>16.399999999999999</v>
      </c>
    </row>
    <row r="46" spans="1:23" ht="100.5" customHeight="1">
      <c r="A46" s="22" t="s">
        <v>21</v>
      </c>
      <c r="B46" s="28">
        <v>951</v>
      </c>
      <c r="C46" s="23" t="s">
        <v>9</v>
      </c>
      <c r="D46" s="23" t="s">
        <v>7</v>
      </c>
      <c r="E46" s="23" t="s">
        <v>28</v>
      </c>
      <c r="F46" s="40" t="s">
        <v>12</v>
      </c>
      <c r="G46" s="24">
        <v>413.4</v>
      </c>
      <c r="H46" s="24">
        <v>113.6</v>
      </c>
      <c r="I46" s="24">
        <v>113.6</v>
      </c>
    </row>
    <row r="47" spans="1:23" ht="100.5" customHeight="1">
      <c r="A47" s="22" t="s">
        <v>61</v>
      </c>
      <c r="B47" s="28">
        <v>951</v>
      </c>
      <c r="C47" s="23" t="s">
        <v>9</v>
      </c>
      <c r="D47" s="23" t="s">
        <v>7</v>
      </c>
      <c r="E47" s="23" t="s">
        <v>29</v>
      </c>
      <c r="F47" s="40" t="s">
        <v>12</v>
      </c>
      <c r="G47" s="24">
        <v>101.1</v>
      </c>
      <c r="H47" s="24">
        <v>214.3</v>
      </c>
      <c r="I47" s="24">
        <v>166.6</v>
      </c>
    </row>
    <row r="48" spans="1:23" ht="84.75" customHeight="1">
      <c r="A48" s="22" t="s">
        <v>62</v>
      </c>
      <c r="B48" s="28">
        <v>951</v>
      </c>
      <c r="C48" s="23" t="s">
        <v>9</v>
      </c>
      <c r="D48" s="23" t="s">
        <v>7</v>
      </c>
      <c r="E48" s="23" t="s">
        <v>30</v>
      </c>
      <c r="F48" s="40" t="s">
        <v>12</v>
      </c>
      <c r="G48" s="24">
        <v>1118.4000000000001</v>
      </c>
      <c r="H48" s="24">
        <v>1117.3</v>
      </c>
      <c r="I48" s="24">
        <v>1116.8</v>
      </c>
    </row>
    <row r="49" spans="1:23" s="3" customFormat="1" ht="136.5" customHeight="1">
      <c r="A49" s="26" t="s">
        <v>91</v>
      </c>
      <c r="B49" s="28">
        <v>951</v>
      </c>
      <c r="C49" s="23" t="s">
        <v>9</v>
      </c>
      <c r="D49" s="23" t="s">
        <v>7</v>
      </c>
      <c r="E49" s="23" t="s">
        <v>89</v>
      </c>
      <c r="F49" s="40" t="s">
        <v>12</v>
      </c>
      <c r="G49" s="24">
        <v>33</v>
      </c>
      <c r="H49" s="24">
        <v>28.8</v>
      </c>
      <c r="I49" s="24">
        <v>28.8</v>
      </c>
      <c r="W49" s="5"/>
    </row>
    <row r="50" spans="1:23" ht="100.5" customHeight="1">
      <c r="A50" s="22" t="s">
        <v>63</v>
      </c>
      <c r="B50" s="28">
        <v>951</v>
      </c>
      <c r="C50" s="23" t="s">
        <v>9</v>
      </c>
      <c r="D50" s="23" t="s">
        <v>7</v>
      </c>
      <c r="E50" s="23" t="s">
        <v>67</v>
      </c>
      <c r="F50" s="40" t="s">
        <v>12</v>
      </c>
      <c r="G50" s="24">
        <v>17</v>
      </c>
      <c r="H50" s="24">
        <v>0</v>
      </c>
      <c r="I50" s="24">
        <v>0</v>
      </c>
    </row>
    <row r="51" spans="1:23" ht="100.5" customHeight="1">
      <c r="A51" s="22" t="s">
        <v>76</v>
      </c>
      <c r="B51" s="28">
        <v>951</v>
      </c>
      <c r="C51" s="23" t="s">
        <v>9</v>
      </c>
      <c r="D51" s="23" t="s">
        <v>7</v>
      </c>
      <c r="E51" s="23" t="s">
        <v>74</v>
      </c>
      <c r="F51" s="40" t="s">
        <v>12</v>
      </c>
      <c r="G51" s="24">
        <v>50.1</v>
      </c>
      <c r="H51" s="24">
        <v>70</v>
      </c>
      <c r="I51" s="24">
        <v>70</v>
      </c>
    </row>
    <row r="52" spans="1:23" ht="114.75" customHeight="1">
      <c r="A52" s="37" t="s">
        <v>133</v>
      </c>
      <c r="B52" s="28">
        <v>951</v>
      </c>
      <c r="C52" s="23" t="s">
        <v>10</v>
      </c>
      <c r="D52" s="23" t="s">
        <v>5</v>
      </c>
      <c r="E52" s="23" t="s">
        <v>118</v>
      </c>
      <c r="F52" s="43" t="s">
        <v>17</v>
      </c>
      <c r="G52" s="24">
        <v>33.6</v>
      </c>
      <c r="H52" s="24">
        <v>0</v>
      </c>
      <c r="I52" s="24">
        <v>0</v>
      </c>
      <c r="V52" s="4"/>
      <c r="W52" s="1"/>
    </row>
    <row r="53" spans="1:23" ht="88.5" customHeight="1">
      <c r="A53" s="22" t="s">
        <v>120</v>
      </c>
      <c r="B53" s="28">
        <v>951</v>
      </c>
      <c r="C53" s="23" t="s">
        <v>10</v>
      </c>
      <c r="D53" s="23" t="s">
        <v>5</v>
      </c>
      <c r="E53" s="23" t="s">
        <v>119</v>
      </c>
      <c r="F53" s="40" t="s">
        <v>12</v>
      </c>
      <c r="G53" s="24">
        <v>508.2</v>
      </c>
      <c r="H53" s="24">
        <v>0</v>
      </c>
      <c r="I53" s="24">
        <v>0</v>
      </c>
      <c r="V53" s="4"/>
      <c r="W53" s="1"/>
    </row>
    <row r="54" spans="1:23" ht="87.75" customHeight="1">
      <c r="A54" s="25" t="s">
        <v>64</v>
      </c>
      <c r="B54" s="28">
        <v>951</v>
      </c>
      <c r="C54" s="23" t="s">
        <v>10</v>
      </c>
      <c r="D54" s="23" t="s">
        <v>5</v>
      </c>
      <c r="E54" s="23" t="s">
        <v>31</v>
      </c>
      <c r="F54" s="40" t="s">
        <v>17</v>
      </c>
      <c r="G54" s="24">
        <v>3664</v>
      </c>
      <c r="H54" s="24">
        <v>3306.6</v>
      </c>
      <c r="I54" s="24">
        <v>3361.2</v>
      </c>
    </row>
    <row r="55" spans="1:23" ht="115.5" customHeight="1">
      <c r="A55" s="25" t="s">
        <v>121</v>
      </c>
      <c r="B55" s="28">
        <v>951</v>
      </c>
      <c r="C55" s="23" t="s">
        <v>10</v>
      </c>
      <c r="D55" s="23" t="s">
        <v>5</v>
      </c>
      <c r="E55" s="23" t="s">
        <v>122</v>
      </c>
      <c r="F55" s="40" t="s">
        <v>12</v>
      </c>
      <c r="G55" s="24">
        <v>170.9</v>
      </c>
      <c r="H55" s="24">
        <v>0</v>
      </c>
      <c r="I55" s="24">
        <v>0</v>
      </c>
      <c r="V55" s="4"/>
      <c r="W55" s="1"/>
    </row>
    <row r="56" spans="1:23" ht="75.75" customHeight="1">
      <c r="A56" s="25" t="s">
        <v>123</v>
      </c>
      <c r="B56" s="28">
        <v>951</v>
      </c>
      <c r="C56" s="23" t="s">
        <v>10</v>
      </c>
      <c r="D56" s="23" t="s">
        <v>5</v>
      </c>
      <c r="E56" s="23" t="s">
        <v>124</v>
      </c>
      <c r="F56" s="40" t="s">
        <v>17</v>
      </c>
      <c r="G56" s="24">
        <v>49.9</v>
      </c>
      <c r="H56" s="24">
        <v>0</v>
      </c>
      <c r="I56" s="24">
        <v>0</v>
      </c>
      <c r="V56" s="4"/>
      <c r="W56" s="1"/>
    </row>
    <row r="57" spans="1:23" ht="78" customHeight="1">
      <c r="A57" s="25" t="s">
        <v>137</v>
      </c>
      <c r="B57" s="28">
        <v>951</v>
      </c>
      <c r="C57" s="23" t="s">
        <v>10</v>
      </c>
      <c r="D57" s="23" t="s">
        <v>5</v>
      </c>
      <c r="E57" s="23" t="s">
        <v>136</v>
      </c>
      <c r="F57" s="40" t="s">
        <v>17</v>
      </c>
      <c r="G57" s="24">
        <v>99.9</v>
      </c>
      <c r="H57" s="24">
        <v>0</v>
      </c>
      <c r="I57" s="24">
        <v>0</v>
      </c>
      <c r="V57" s="4"/>
      <c r="W57" s="1"/>
    </row>
    <row r="58" spans="1:23" ht="107.25" customHeight="1">
      <c r="A58" s="25" t="s">
        <v>125</v>
      </c>
      <c r="B58" s="28">
        <v>951</v>
      </c>
      <c r="C58" s="23" t="s">
        <v>10</v>
      </c>
      <c r="D58" s="23" t="s">
        <v>5</v>
      </c>
      <c r="E58" s="23" t="s">
        <v>126</v>
      </c>
      <c r="F58" s="40" t="s">
        <v>17</v>
      </c>
      <c r="G58" s="24">
        <v>0</v>
      </c>
      <c r="H58" s="24">
        <v>3145.8</v>
      </c>
      <c r="I58" s="24">
        <v>0</v>
      </c>
      <c r="V58" s="4"/>
      <c r="W58" s="1"/>
    </row>
    <row r="59" spans="1:23" ht="88.5" customHeight="1">
      <c r="A59" s="26" t="s">
        <v>110</v>
      </c>
      <c r="B59" s="28">
        <v>951</v>
      </c>
      <c r="C59" s="23" t="s">
        <v>10</v>
      </c>
      <c r="D59" s="23" t="s">
        <v>5</v>
      </c>
      <c r="E59" s="23" t="s">
        <v>109</v>
      </c>
      <c r="F59" s="40" t="s">
        <v>17</v>
      </c>
      <c r="G59" s="24">
        <v>93</v>
      </c>
      <c r="H59" s="24">
        <v>0</v>
      </c>
      <c r="I59" s="24">
        <v>940.7</v>
      </c>
      <c r="V59" s="4"/>
      <c r="W59" s="1"/>
    </row>
    <row r="60" spans="1:23" ht="97.5" customHeight="1">
      <c r="A60" s="26" t="s">
        <v>128</v>
      </c>
      <c r="B60" s="28">
        <v>951</v>
      </c>
      <c r="C60" s="23" t="s">
        <v>10</v>
      </c>
      <c r="D60" s="23" t="s">
        <v>5</v>
      </c>
      <c r="E60" s="23" t="s">
        <v>127</v>
      </c>
      <c r="F60" s="40" t="s">
        <v>17</v>
      </c>
      <c r="G60" s="24">
        <v>151.69999999999999</v>
      </c>
      <c r="H60" s="24">
        <v>0</v>
      </c>
      <c r="I60" s="24">
        <v>0</v>
      </c>
      <c r="V60" s="4"/>
      <c r="W60" s="1"/>
    </row>
    <row r="61" spans="1:23" ht="91.5" customHeight="1">
      <c r="A61" s="32" t="s">
        <v>129</v>
      </c>
      <c r="B61" s="28">
        <v>951</v>
      </c>
      <c r="C61" s="23" t="s">
        <v>10</v>
      </c>
      <c r="D61" s="23" t="s">
        <v>5</v>
      </c>
      <c r="E61" s="23" t="s">
        <v>130</v>
      </c>
      <c r="F61" s="40" t="s">
        <v>17</v>
      </c>
      <c r="G61" s="44">
        <v>78.900000000000006</v>
      </c>
      <c r="H61" s="44">
        <v>0</v>
      </c>
      <c r="I61" s="44">
        <v>0</v>
      </c>
      <c r="V61" s="4"/>
      <c r="W61" s="1"/>
    </row>
    <row r="62" spans="1:23" ht="91.5" customHeight="1">
      <c r="A62" s="32" t="s">
        <v>131</v>
      </c>
      <c r="B62" s="28">
        <v>951</v>
      </c>
      <c r="C62" s="23" t="s">
        <v>10</v>
      </c>
      <c r="D62" s="23" t="s">
        <v>5</v>
      </c>
      <c r="E62" s="23" t="s">
        <v>132</v>
      </c>
      <c r="F62" s="40" t="s">
        <v>17</v>
      </c>
      <c r="G62" s="44">
        <v>99.9</v>
      </c>
      <c r="H62" s="44">
        <v>0</v>
      </c>
      <c r="I62" s="44">
        <v>0</v>
      </c>
      <c r="V62" s="4"/>
      <c r="W62" s="1"/>
    </row>
    <row r="63" spans="1:23" s="3" customFormat="1" ht="150" customHeight="1">
      <c r="A63" s="29" t="s">
        <v>65</v>
      </c>
      <c r="B63" s="28">
        <v>951</v>
      </c>
      <c r="C63" s="21" t="s">
        <v>10</v>
      </c>
      <c r="D63" s="21" t="s">
        <v>5</v>
      </c>
      <c r="E63" s="21" t="s">
        <v>75</v>
      </c>
      <c r="F63" s="40" t="s">
        <v>17</v>
      </c>
      <c r="G63" s="44">
        <v>10</v>
      </c>
      <c r="H63" s="44">
        <v>79.400000000000006</v>
      </c>
      <c r="I63" s="44">
        <v>79.400000000000006</v>
      </c>
      <c r="W63" s="4"/>
    </row>
    <row r="64" spans="1:23" s="3" customFormat="1" ht="101.25" customHeight="1">
      <c r="A64" s="29" t="s">
        <v>135</v>
      </c>
      <c r="B64" s="28">
        <v>951</v>
      </c>
      <c r="C64" s="21" t="s">
        <v>10</v>
      </c>
      <c r="D64" s="21" t="s">
        <v>5</v>
      </c>
      <c r="E64" s="21" t="s">
        <v>134</v>
      </c>
      <c r="F64" s="40" t="s">
        <v>17</v>
      </c>
      <c r="G64" s="44">
        <v>250</v>
      </c>
      <c r="H64" s="44">
        <v>0</v>
      </c>
      <c r="I64" s="44">
        <v>0</v>
      </c>
      <c r="W64" s="4"/>
    </row>
    <row r="65" spans="1:23" s="3" customFormat="1" ht="88.5" customHeight="1">
      <c r="A65" s="29" t="s">
        <v>66</v>
      </c>
      <c r="B65" s="28">
        <v>951</v>
      </c>
      <c r="C65" s="23" t="s">
        <v>25</v>
      </c>
      <c r="D65" s="23" t="s">
        <v>5</v>
      </c>
      <c r="E65" s="23" t="s">
        <v>88</v>
      </c>
      <c r="F65" s="40">
        <v>320</v>
      </c>
      <c r="G65" s="24">
        <v>72.599999999999994</v>
      </c>
      <c r="H65" s="24">
        <v>76.900000000000006</v>
      </c>
      <c r="I65" s="24">
        <v>76.900000000000006</v>
      </c>
      <c r="W65" s="5"/>
    </row>
  </sheetData>
  <mergeCells count="15">
    <mergeCell ref="D1:I1"/>
    <mergeCell ref="G7:G8"/>
    <mergeCell ref="H7:H8"/>
    <mergeCell ref="I7:I8"/>
    <mergeCell ref="D7:D8"/>
    <mergeCell ref="E7:E8"/>
    <mergeCell ref="F7:F8"/>
    <mergeCell ref="B7:B8"/>
    <mergeCell ref="A2:I2"/>
    <mergeCell ref="A5:I5"/>
    <mergeCell ref="E6:I6"/>
    <mergeCell ref="A7:A8"/>
    <mergeCell ref="D4:I4"/>
    <mergeCell ref="C7:C8"/>
    <mergeCell ref="B3:H3"/>
  </mergeCells>
  <pageMargins left="0.52" right="0.52" top="0.30972222222222223" bottom="0.42986111111111114" header="0.51180555555555562" footer="0.25"/>
  <pageSetup paperSize="9" scale="52" firstPageNumber="0" fitToHeight="11" orientation="portrait" horizontalDpi="300" verticalDpi="300" r:id="rId1"/>
  <headerFooter alignWithMargins="0">
    <oddFooter>&amp;R&amp;"Times New Roman,Обычный"&amp;8&amp;P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бюджетЛист1 (2021-2022-2023)</vt:lpstr>
      <vt:lpstr>'бюджетЛист1 (2021-2022-2023)'!Заголовки_для_печати</vt:lpstr>
      <vt:lpstr>'бюджетЛист1 (2021-2022-2023)'!Область_печати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sukiyazova</dc:creator>
  <cp:lastModifiedBy>User</cp:lastModifiedBy>
  <cp:revision>1</cp:revision>
  <cp:lastPrinted>2021-12-27T12:31:42Z</cp:lastPrinted>
  <dcterms:created xsi:type="dcterms:W3CDTF">2007-03-05T07:46:27Z</dcterms:created>
  <dcterms:modified xsi:type="dcterms:W3CDTF">2021-12-27T12:31:45Z</dcterms:modified>
</cp:coreProperties>
</file>